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30 Cost of Capital/000 Workpapers/"/>
    </mc:Choice>
  </mc:AlternateContent>
  <xr:revisionPtr revIDLastSave="17" documentId="11_4D2058A4AD19F685315D2F596D19F1D2643A64EE" xr6:coauthVersionLast="47" xr6:coauthVersionMax="47" xr10:uidLastSave="{0C1C4B50-E3EC-4D2F-A7DE-AA7195A2591F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ftn1" localSheetId="0">Sheet1!$B$11</definedName>
    <definedName name="_ftnref1" localSheetId="0">Sheet1!$B$3</definedName>
    <definedName name="_Ref137024419" localSheetId="0">Sheet1!$B$3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8" i="1" l="1"/>
</calcChain>
</file>

<file path=xl/sharedStrings.xml><?xml version="1.0" encoding="utf-8"?>
<sst xmlns="http://schemas.openxmlformats.org/spreadsheetml/2006/main" count="9" uniqueCount="9">
  <si>
    <t>Capital</t>
  </si>
  <si>
    <t>Weighted</t>
  </si>
  <si>
    <t>Structure</t>
  </si>
  <si>
    <t>Cost</t>
  </si>
  <si>
    <t>Average</t>
  </si>
  <si>
    <t>Common Equity</t>
  </si>
  <si>
    <t>Long-Term Debt</t>
  </si>
  <si>
    <t>[1]  The cost of debt reflected in Figure  includes interest and amortization costs.</t>
  </si>
  <si>
    <r>
      <t>Figure AEB-11: Weighted Average Cost of Capital</t>
    </r>
    <r>
      <rPr>
        <u/>
        <vertAlign val="superscript"/>
        <sz val="11"/>
        <rFont val="Calibri"/>
        <family val="2"/>
        <scheme val="minor"/>
      </rPr>
      <t>[1]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</si>
</sst>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u/>
      <vertAlign val="superscript"/>
      <sz val="1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0" fontId="5" fillId="0" borderId="0" xfId="0" applyNumberFormat="1" applyFont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Fill="1"/>
    <xf numFmtId="10" fontId="7" fillId="0" borderId="0" xfId="0" applyNumberFormat="1" applyFont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1"/>
  <sheetViews>
    <sheetView showGridLines="0" tabSelected="1" zoomScaleNormal="100" workbookViewId="0"/>
  </sheetViews>
  <sheetFormatPr defaultRowHeight="15" x14ac:dyDescent="0.25"/>
  <cols>
    <col min="2" max="2" width="34.140625" customWidth="1"/>
    <col min="5" max="5" width="9.7109375" bestFit="1" customWidth="1"/>
  </cols>
  <sheetData>
    <row r="3" spans="2:6" ht="17.25" x14ac:dyDescent="0.25">
      <c r="B3" s="1" t="s">
        <v>8</v>
      </c>
    </row>
    <row r="4" spans="2:6" ht="15.75" x14ac:dyDescent="0.25">
      <c r="B4" s="2"/>
      <c r="C4" s="3" t="s">
        <v>0</v>
      </c>
      <c r="D4" s="2"/>
      <c r="E4" s="3" t="s">
        <v>1</v>
      </c>
      <c r="F4" s="4"/>
    </row>
    <row r="5" spans="2:6" ht="15.75" x14ac:dyDescent="0.25">
      <c r="B5" s="2"/>
      <c r="C5" s="5" t="s">
        <v>2</v>
      </c>
      <c r="D5" s="5" t="s">
        <v>3</v>
      </c>
      <c r="E5" s="5" t="s">
        <v>4</v>
      </c>
      <c r="F5" s="4"/>
    </row>
    <row r="6" spans="2:6" ht="15.75" x14ac:dyDescent="0.25">
      <c r="B6" s="6" t="s">
        <v>5</v>
      </c>
      <c r="C6" s="7">
        <v>0.44900000000000001</v>
      </c>
      <c r="D6" s="7">
        <v>0.104</v>
      </c>
      <c r="E6" s="12">
        <f>C6*D6</f>
        <v>4.6696000000000001E-2</v>
      </c>
      <c r="F6" s="4"/>
    </row>
    <row r="7" spans="2:6" ht="15.75" x14ac:dyDescent="0.25">
      <c r="B7" s="6" t="s">
        <v>6</v>
      </c>
      <c r="C7" s="8">
        <v>0.55100000000000005</v>
      </c>
      <c r="D7" s="9">
        <v>4.2900000000000001E-2</v>
      </c>
      <c r="E7" s="13">
        <f>C7*D7</f>
        <v>2.3637900000000003E-2</v>
      </c>
      <c r="F7" s="4"/>
    </row>
    <row r="8" spans="2:6" ht="15.75" x14ac:dyDescent="0.25">
      <c r="B8" s="2"/>
      <c r="C8" s="9">
        <v>1</v>
      </c>
      <c r="D8" s="10"/>
      <c r="E8" s="14">
        <f>SUM(E6:E7)</f>
        <v>7.0333900000000005E-2</v>
      </c>
      <c r="F8" s="4"/>
    </row>
    <row r="11" spans="2:6" x14ac:dyDescent="0.25">
      <c r="B11" s="11" t="s">
        <v>7</v>
      </c>
    </row>
  </sheetData>
  <hyperlinks>
    <hyperlink ref="B3" location="_ftn1" display="_ftn1" xr:uid="{00000000-0004-0000-0000-000000000000}"/>
  </hyperlinks>
  <pageMargins left="0.7" right="0.7" top="1.25" bottom="0.75" header="0.3" footer="0.3"/>
  <pageSetup scale="75" orientation="portrait" r:id="rId1"/>
  <headerFooter>
    <oddHeader>&amp;R&amp;14WP AEB-19 (Figure AEB-11)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83A46-EF1F-43A5-8612-F62E4AF8C772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A319A8-ECAC-4C89-AFD1-39BA68BF3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EFDC6D-C58A-40C5-9688-51D539F2CA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Sheet1!_ftnref1</vt:lpstr>
      <vt:lpstr>Sheet1!_Ref137024419</vt:lpstr>
    </vt:vector>
  </TitlesOfParts>
  <Company>The Brattle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Bulkley, Ann</dc:creator>
  <cp:lastModifiedBy>Fields, Brian L</cp:lastModifiedBy>
  <cp:lastPrinted>2024-02-19T20:39:57Z</cp:lastPrinted>
  <dcterms:created xsi:type="dcterms:W3CDTF">2024-01-29T20:02:40Z</dcterms:created>
  <dcterms:modified xsi:type="dcterms:W3CDTF">2024-02-19T20:42:17Z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{B5F6195B-FB1E-4571-AC0C-F1E47689F81A}</vt:lpwstr>
  </property>
  <property fmtid="{D5CDD505-2E9C-101B-9397-08002B2CF9AE}" pid="3" name="ContentTypeId">
    <vt:lpwstr>0x010100F7A0A3677438D24B928C2D9AE45F51FC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2024-02-10T20:14:59Z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59a29fa7-20ba-4de5-8eae-7434ab3530f3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